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7895" windowHeight="105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19" i="2" l="1"/>
  <c r="K18" i="2"/>
  <c r="K17" i="2"/>
  <c r="K16" i="2"/>
  <c r="K15" i="2"/>
  <c r="K14" i="2"/>
  <c r="K13" i="2"/>
  <c r="K12" i="2"/>
  <c r="K9" i="2" l="1"/>
  <c r="K10" i="2"/>
  <c r="K11" i="2"/>
  <c r="K8" i="2" l="1"/>
</calcChain>
</file>

<file path=xl/sharedStrings.xml><?xml version="1.0" encoding="utf-8"?>
<sst xmlns="http://schemas.openxmlformats.org/spreadsheetml/2006/main" count="49" uniqueCount="36">
  <si>
    <t>Наименование показателя</t>
  </si>
  <si>
    <t>КБК</t>
  </si>
  <si>
    <t/>
  </si>
  <si>
    <t>Утверждено решением о бюджете, рублей</t>
  </si>
  <si>
    <t>Утверждено сводной бюджетной росписью, рублей</t>
  </si>
  <si>
    <t>Отклонение       (+/-), рублей</t>
  </si>
  <si>
    <t>Причины отклонений</t>
  </si>
  <si>
    <t>001</t>
  </si>
  <si>
    <t>001 0408 0140981630 810</t>
  </si>
  <si>
    <t>Бюджетные инвестиции</t>
  </si>
  <si>
    <t>001 0502 0141281680 410</t>
  </si>
  <si>
    <t>001 0505 011F552430 410</t>
  </si>
  <si>
    <t>001 1004 01414R0820 410</t>
  </si>
  <si>
    <t>002</t>
  </si>
  <si>
    <t xml:space="preserve"> Управление образования администрации Унечского муниципального района</t>
  </si>
  <si>
    <t>Субсидии бюджетным учреждениям</t>
  </si>
  <si>
    <t>002 0702 022ZBL7500 610</t>
  </si>
  <si>
    <t>Отдел культуры администрации Унечского района Брянской области</t>
  </si>
  <si>
    <t>016</t>
  </si>
  <si>
    <t>016 0801 1640384260 610</t>
  </si>
  <si>
    <t>Иные бюджетные ассигнования</t>
  </si>
  <si>
    <t>Комитет по управлению муниципальным имуществом Унечского района</t>
  </si>
  <si>
    <t>021</t>
  </si>
  <si>
    <t>Иные закупки товаров, работ и услуг для обеспечения государственных (муниципальных) нужд</t>
  </si>
  <si>
    <t>021 0113 0140184310 240</t>
  </si>
  <si>
    <t>Всего расходов</t>
  </si>
  <si>
    <t>Администрация Унечского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</si>
  <si>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</si>
  <si>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</si>
  <si>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Реализация мероприятий по модернизации школьных систем образования</t>
  </si>
  <si>
    <t>Строительство и реконструкция (модернизация) объектов питьевого водоснабжения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</si>
  <si>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</si>
  <si>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Бюджетные инвестиции в объекты капитального строительства муниципальной собственности</t>
  </si>
  <si>
    <t xml:space="preserve">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</si>
  <si>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Сведения об отклонении бюджетных ассигнований, утвержденных решением Унечского районного Совета народных депутатов от 16.12.2022 № 6-203 «О бюджете Унечского муниципального района Брянской области на 2023 год и на плановый период 2024 и 2025 годов» (в редакции решения Унечского района Совета народных депутатов от 17.02.2023 № 6-217), от утвержденных сводной бюджетной росписью по состоянию на 01.04.2023 года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</si>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</sst>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72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" applyNumberFormat="1" applyFont="1" applyFill="1" applyAlignment="1" applyProtection="1">
      <alignment wrapText="1"/>
    </xf>
    <xf numFmtId="0" fontId="8" fillId="0" borderId="0" xfId="0" applyFont="1" applyFill="1" applyAlignment="1" applyProtection="1">
      <protection locked="0"/>
    </xf>
    <xf numFmtId="0" fontId="7" fillId="0" borderId="1" xfId="1" applyFont="1" applyFill="1">
      <alignment wrapTex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0" fontId="7" fillId="0" borderId="4" xfId="2" applyNumberFormat="1" applyFont="1" applyFill="1" applyBorder="1" applyAlignment="1" applyProtection="1">
      <alignment horizontal="left" wrapText="1"/>
    </xf>
    <xf numFmtId="4" fontId="10" fillId="0" borderId="2" xfId="9" applyNumberFormat="1" applyFont="1" applyFill="1" applyAlignment="1" applyProtection="1">
      <alignment horizontal="center" shrinkToFit="1"/>
    </xf>
    <xf numFmtId="4" fontId="10" fillId="0" borderId="3" xfId="9" applyNumberFormat="1" applyFont="1" applyFill="1" applyBorder="1" applyAlignment="1" applyProtection="1">
      <alignment horizontal="center" shrinkToFit="1"/>
    </xf>
    <xf numFmtId="4" fontId="10" fillId="0" borderId="4" xfId="9" applyNumberFormat="1" applyFont="1" applyFill="1" applyBorder="1" applyAlignment="1" applyProtection="1">
      <alignment horizontal="center" shrinkToFit="1"/>
    </xf>
    <xf numFmtId="4" fontId="9" fillId="0" borderId="4" xfId="9" applyNumberFormat="1" applyFont="1" applyFill="1" applyBorder="1" applyAlignment="1" applyProtection="1">
      <alignment horizontal="left" shrinkToFit="1"/>
    </xf>
    <xf numFmtId="10" fontId="9" fillId="0" borderId="4" xfId="10" applyNumberFormat="1" applyFont="1" applyFill="1" applyBorder="1" applyAlignment="1" applyProtection="1">
      <alignment horizontal="left" shrinkToFit="1"/>
    </xf>
    <xf numFmtId="0" fontId="7" fillId="0" borderId="4" xfId="2" applyNumberFormat="1" applyFont="1" applyFill="1" applyBorder="1" applyProtection="1"/>
    <xf numFmtId="0" fontId="7" fillId="0" borderId="4" xfId="14" applyNumberFormat="1" applyFont="1" applyFill="1" applyBorder="1" applyProtection="1">
      <alignment horizontal="left" wrapText="1"/>
    </xf>
    <xf numFmtId="0" fontId="8" fillId="0" borderId="4" xfId="0" applyFont="1" applyFill="1" applyBorder="1" applyProtection="1">
      <protection locked="0"/>
    </xf>
    <xf numFmtId="0" fontId="7" fillId="0" borderId="4" xfId="6" applyNumberFormat="1" applyFont="1" applyFill="1" applyBorder="1" applyAlignment="1" applyProtection="1">
      <alignment vertical="center" wrapText="1"/>
    </xf>
    <xf numFmtId="4" fontId="11" fillId="0" borderId="2" xfId="9" applyNumberFormat="1" applyFont="1" applyFill="1" applyAlignment="1" applyProtection="1">
      <alignment horizontal="center" shrinkToFit="1"/>
    </xf>
    <xf numFmtId="0" fontId="10" fillId="0" borderId="6" xfId="2" applyNumberFormat="1" applyFont="1" applyFill="1" applyBorder="1" applyAlignment="1" applyProtection="1">
      <alignment horizontal="left" wrapText="1"/>
    </xf>
    <xf numFmtId="0" fontId="10" fillId="0" borderId="4" xfId="2" applyNumberFormat="1" applyFont="1" applyFill="1" applyBorder="1" applyAlignment="1" applyProtection="1">
      <alignment horizontal="left" wrapText="1"/>
    </xf>
    <xf numFmtId="4" fontId="11" fillId="0" borderId="4" xfId="9" applyNumberFormat="1" applyFont="1" applyFill="1" applyBorder="1" applyAlignment="1" applyProtection="1">
      <alignment horizontal="center" shrinkToFit="1"/>
    </xf>
    <xf numFmtId="4" fontId="10" fillId="0" borderId="3" xfId="9" applyNumberFormat="1" applyFont="1" applyFill="1" applyBorder="1" applyAlignment="1" applyProtection="1">
      <alignment horizontal="left" shrinkToFit="1"/>
    </xf>
    <xf numFmtId="10" fontId="10" fillId="0" borderId="3" xfId="10" applyNumberFormat="1" applyFont="1" applyFill="1" applyBorder="1" applyAlignment="1" applyProtection="1">
      <alignment horizontal="left" shrinkToFit="1"/>
    </xf>
    <xf numFmtId="4" fontId="10" fillId="0" borderId="4" xfId="9" applyNumberFormat="1" applyFont="1" applyFill="1" applyBorder="1" applyAlignment="1" applyProtection="1">
      <alignment horizontal="left" shrinkToFit="1"/>
    </xf>
    <xf numFmtId="10" fontId="10" fillId="0" borderId="4" xfId="10" applyNumberFormat="1" applyFont="1" applyFill="1" applyBorder="1" applyAlignment="1" applyProtection="1">
      <alignment horizontal="left" shrinkToFit="1"/>
    </xf>
    <xf numFmtId="4" fontId="8" fillId="0" borderId="4" xfId="0" applyNumberFormat="1" applyFont="1" applyFill="1" applyBorder="1" applyProtection="1">
      <protection locked="0"/>
    </xf>
    <xf numFmtId="0" fontId="7" fillId="0" borderId="4" xfId="2" applyNumberFormat="1" applyFont="1" applyFill="1" applyBorder="1" applyAlignment="1" applyProtection="1">
      <alignment wrapText="1"/>
    </xf>
    <xf numFmtId="0" fontId="10" fillId="0" borderId="2" xfId="7" applyNumberFormat="1" applyFont="1" applyFill="1" applyProtection="1">
      <alignment vertical="top" wrapText="1"/>
    </xf>
    <xf numFmtId="0" fontId="10" fillId="0" borderId="3" xfId="7" applyNumberFormat="1" applyFont="1" applyFill="1" applyBorder="1" applyAlignment="1" applyProtection="1">
      <alignment horizontal="center" wrapText="1"/>
    </xf>
    <xf numFmtId="49" fontId="10" fillId="0" borderId="3" xfId="7" applyNumberFormat="1" applyFont="1" applyFill="1" applyBorder="1" applyAlignment="1" applyProtection="1">
      <alignment horizontal="center" wrapText="1"/>
    </xf>
    <xf numFmtId="1" fontId="10" fillId="0" borderId="3" xfId="8" applyNumberFormat="1" applyFont="1" applyFill="1" applyBorder="1" applyAlignment="1" applyProtection="1">
      <alignment horizontal="center" shrinkToFit="1"/>
    </xf>
    <xf numFmtId="0" fontId="10" fillId="0" borderId="4" xfId="7" applyNumberFormat="1" applyFont="1" applyFill="1" applyBorder="1" applyAlignment="1" applyProtection="1">
      <alignment horizontal="center" wrapText="1"/>
    </xf>
    <xf numFmtId="49" fontId="10" fillId="0" borderId="4" xfId="7" applyNumberFormat="1" applyFont="1" applyFill="1" applyBorder="1" applyAlignment="1" applyProtection="1">
      <alignment horizontal="center" wrapText="1"/>
    </xf>
    <xf numFmtId="1" fontId="10" fillId="0" borderId="4" xfId="8" applyNumberFormat="1" applyFont="1" applyFill="1" applyBorder="1" applyAlignment="1" applyProtection="1">
      <alignment horizontal="center" shrinkToFit="1"/>
    </xf>
    <xf numFmtId="0" fontId="7" fillId="0" borderId="4" xfId="14" applyNumberFormat="1" applyFont="1" applyFill="1" applyBorder="1" applyAlignment="1" applyProtection="1">
      <alignment horizontal="center" wrapText="1"/>
    </xf>
    <xf numFmtId="49" fontId="7" fillId="0" borderId="4" xfId="14" applyNumberFormat="1" applyFont="1" applyFill="1" applyBorder="1" applyAlignment="1" applyProtection="1">
      <alignment horizontal="center" wrapText="1"/>
    </xf>
    <xf numFmtId="0" fontId="7" fillId="0" borderId="4" xfId="14" applyFont="1" applyFill="1" applyBorder="1" applyAlignment="1">
      <alignment horizontal="center" wrapText="1"/>
    </xf>
    <xf numFmtId="4" fontId="7" fillId="0" borderId="4" xfId="14" applyNumberFormat="1" applyFont="1" applyFill="1" applyBorder="1" applyAlignment="1">
      <alignment horizontal="center" wrapText="1"/>
    </xf>
    <xf numFmtId="0" fontId="9" fillId="0" borderId="2" xfId="7" applyNumberFormat="1" applyFont="1" applyFill="1" applyAlignment="1" applyProtection="1">
      <alignment horizontal="center" wrapText="1"/>
    </xf>
    <xf numFmtId="49" fontId="9" fillId="0" borderId="2" xfId="7" applyNumberFormat="1" applyFont="1" applyFill="1" applyAlignment="1" applyProtection="1">
      <alignment horizontal="center" wrapText="1"/>
    </xf>
    <xf numFmtId="1" fontId="9" fillId="0" borderId="2" xfId="8" applyNumberFormat="1" applyFont="1" applyFill="1" applyAlignment="1" applyProtection="1">
      <alignment horizontal="center" shrinkToFit="1"/>
    </xf>
    <xf numFmtId="0" fontId="9" fillId="0" borderId="4" xfId="7" applyNumberFormat="1" applyFont="1" applyFill="1" applyBorder="1" applyAlignment="1" applyProtection="1">
      <alignment horizontal="center" wrapText="1"/>
    </xf>
    <xf numFmtId="49" fontId="9" fillId="0" borderId="4" xfId="7" applyNumberFormat="1" applyFont="1" applyFill="1" applyBorder="1" applyAlignment="1" applyProtection="1">
      <alignment horizontal="center" wrapText="1"/>
    </xf>
    <xf numFmtId="1" fontId="9" fillId="0" borderId="4" xfId="8" applyNumberFormat="1" applyFont="1" applyFill="1" applyBorder="1" applyAlignment="1" applyProtection="1">
      <alignment horizontal="center" shrinkToFit="1"/>
    </xf>
    <xf numFmtId="0" fontId="7" fillId="0" borderId="4" xfId="6" applyNumberFormat="1" applyFont="1" applyFill="1" applyBorder="1" applyAlignment="1" applyProtection="1">
      <alignment horizontal="center" wrapText="1"/>
    </xf>
    <xf numFmtId="4" fontId="10" fillId="0" borderId="4" xfId="6" applyNumberFormat="1" applyFont="1" applyFill="1" applyBorder="1" applyAlignment="1" applyProtection="1">
      <alignment horizontal="center" wrapText="1"/>
    </xf>
    <xf numFmtId="0" fontId="9" fillId="0" borderId="4" xfId="6" applyNumberFormat="1" applyFont="1" applyFill="1" applyBorder="1" applyAlignment="1" applyProtection="1">
      <alignment horizontal="center" wrapText="1"/>
    </xf>
    <xf numFmtId="4" fontId="11" fillId="0" borderId="4" xfId="6" applyNumberFormat="1" applyFont="1" applyFill="1" applyBorder="1" applyAlignment="1" applyProtection="1">
      <alignment horizontal="center" wrapText="1"/>
    </xf>
    <xf numFmtId="0" fontId="10" fillId="0" borderId="4" xfId="6" applyNumberFormat="1" applyFont="1" applyFill="1" applyBorder="1" applyAlignment="1" applyProtection="1">
      <alignment horizontal="center" wrapText="1"/>
    </xf>
    <xf numFmtId="49" fontId="10" fillId="0" borderId="4" xfId="6" applyNumberFormat="1" applyFont="1" applyFill="1" applyBorder="1" applyAlignment="1" applyProtection="1">
      <alignment horizontal="center" wrapText="1"/>
    </xf>
    <xf numFmtId="4" fontId="7" fillId="0" borderId="4" xfId="6" applyNumberFormat="1" applyFont="1" applyFill="1" applyBorder="1" applyAlignment="1" applyProtection="1">
      <alignment horizontal="center" wrapText="1"/>
    </xf>
    <xf numFmtId="49" fontId="9" fillId="0" borderId="4" xfId="2" applyNumberFormat="1" applyFont="1" applyFill="1" applyBorder="1" applyAlignment="1" applyProtection="1">
      <alignment horizontal="center"/>
    </xf>
    <xf numFmtId="0" fontId="9" fillId="0" borderId="4" xfId="2" applyNumberFormat="1" applyFont="1" applyFill="1" applyBorder="1" applyAlignment="1" applyProtection="1">
      <alignment horizontal="center"/>
    </xf>
    <xf numFmtId="4" fontId="9" fillId="0" borderId="4" xfId="2" applyNumberFormat="1" applyFont="1" applyFill="1" applyBorder="1" applyAlignment="1" applyProtection="1">
      <alignment horizontal="center"/>
    </xf>
    <xf numFmtId="0" fontId="8" fillId="0" borderId="7" xfId="0" applyFont="1" applyFill="1" applyBorder="1" applyAlignment="1" applyProtection="1">
      <alignment horizontal="center"/>
      <protection locked="0"/>
    </xf>
    <xf numFmtId="0" fontId="8" fillId="0" borderId="8" xfId="0" applyFont="1" applyFill="1" applyBorder="1" applyAlignment="1" applyProtection="1">
      <alignment horizontal="center"/>
      <protection locked="0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5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/>
    </xf>
    <xf numFmtId="0" fontId="12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tabSelected="1" topLeftCell="A13" zoomScaleNormal="100" zoomScaleSheetLayoutView="100" workbookViewId="0">
      <selection activeCell="I18" sqref="A14:I18"/>
    </sheetView>
  </sheetViews>
  <sheetFormatPr defaultRowHeight="15" outlineLevelRow="7" x14ac:dyDescent="0.25"/>
  <cols>
    <col min="1" max="1" width="34.5703125" style="5" customWidth="1"/>
    <col min="2" max="2" width="26.28515625" style="5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58"/>
      <c r="B1" s="58"/>
      <c r="C1" s="59"/>
      <c r="D1" s="59"/>
      <c r="E1" s="59"/>
      <c r="F1" s="59"/>
      <c r="G1" s="59"/>
      <c r="H1" s="59"/>
      <c r="I1" s="59"/>
      <c r="J1" s="59"/>
      <c r="K1" s="6"/>
      <c r="L1" s="1"/>
      <c r="M1" s="1"/>
      <c r="N1" s="1"/>
    </row>
    <row r="2" spans="1:14" ht="54.75" customHeight="1" x14ac:dyDescent="0.25">
      <c r="A2" s="62" t="s">
        <v>34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15.2" customHeight="1" x14ac:dyDescent="0.25">
      <c r="A3" s="4"/>
      <c r="B3" s="4"/>
      <c r="C3" s="3"/>
      <c r="D3" s="3"/>
      <c r="E3" s="3"/>
      <c r="F3" s="3"/>
      <c r="G3" s="3"/>
      <c r="H3" s="3"/>
      <c r="I3" s="3"/>
      <c r="J3" s="3"/>
      <c r="K3" s="6"/>
      <c r="L3" s="1"/>
      <c r="M3" s="1"/>
      <c r="N3" s="1"/>
    </row>
    <row r="4" spans="1:14" ht="15.2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  <c r="K4" s="6"/>
      <c r="L4" s="1"/>
      <c r="M4" s="1"/>
      <c r="N4" s="1"/>
    </row>
    <row r="5" spans="1:14" ht="12.75" customHeight="1" x14ac:dyDescent="0.25">
      <c r="A5" s="60"/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1"/>
    </row>
    <row r="6" spans="1:14" ht="38.25" customHeight="1" x14ac:dyDescent="0.25">
      <c r="A6" s="63" t="s">
        <v>0</v>
      </c>
      <c r="B6" s="65" t="s">
        <v>1</v>
      </c>
      <c r="C6" s="67" t="s">
        <v>2</v>
      </c>
      <c r="D6" s="67" t="s">
        <v>2</v>
      </c>
      <c r="E6" s="67" t="s">
        <v>2</v>
      </c>
      <c r="F6" s="67" t="s">
        <v>2</v>
      </c>
      <c r="G6" s="67" t="s">
        <v>2</v>
      </c>
      <c r="H6" s="67" t="s">
        <v>2</v>
      </c>
      <c r="I6" s="67" t="s">
        <v>3</v>
      </c>
      <c r="J6" s="67" t="s">
        <v>4</v>
      </c>
      <c r="K6" s="65" t="s">
        <v>5</v>
      </c>
      <c r="L6" s="67" t="s">
        <v>2</v>
      </c>
      <c r="M6" s="67" t="s">
        <v>2</v>
      </c>
      <c r="N6" s="69" t="s">
        <v>6</v>
      </c>
    </row>
    <row r="7" spans="1:14" ht="30" customHeight="1" x14ac:dyDescent="0.25">
      <c r="A7" s="64"/>
      <c r="B7" s="66"/>
      <c r="C7" s="68"/>
      <c r="D7" s="68"/>
      <c r="E7" s="68"/>
      <c r="F7" s="68"/>
      <c r="G7" s="68"/>
      <c r="H7" s="68"/>
      <c r="I7" s="68"/>
      <c r="J7" s="68"/>
      <c r="K7" s="66"/>
      <c r="L7" s="68"/>
      <c r="M7" s="68"/>
      <c r="N7" s="69"/>
    </row>
    <row r="8" spans="1:14" ht="77.25" x14ac:dyDescent="0.25">
      <c r="A8" s="40" t="s">
        <v>26</v>
      </c>
      <c r="B8" s="41" t="s">
        <v>7</v>
      </c>
      <c r="C8" s="42"/>
      <c r="D8" s="42"/>
      <c r="E8" s="42"/>
      <c r="F8" s="42"/>
      <c r="G8" s="42"/>
      <c r="H8" s="42"/>
      <c r="I8" s="19">
        <v>201816241.47</v>
      </c>
      <c r="J8" s="19">
        <v>228055802.75999999</v>
      </c>
      <c r="K8" s="19">
        <f>J8-I8</f>
        <v>26239561.289999992</v>
      </c>
      <c r="L8" s="7"/>
      <c r="M8" s="8"/>
      <c r="N8" s="9" t="s">
        <v>35</v>
      </c>
    </row>
    <row r="9" spans="1:14" ht="102.75" outlineLevel="7" x14ac:dyDescent="0.25">
      <c r="A9" s="30" t="s">
        <v>20</v>
      </c>
      <c r="B9" s="31" t="s">
        <v>8</v>
      </c>
      <c r="C9" s="32"/>
      <c r="D9" s="32"/>
      <c r="E9" s="32"/>
      <c r="F9" s="32"/>
      <c r="G9" s="32"/>
      <c r="H9" s="32"/>
      <c r="I9" s="11">
        <v>10168000</v>
      </c>
      <c r="J9" s="11">
        <v>10041036.33</v>
      </c>
      <c r="K9" s="10">
        <f t="shared" ref="K9:K11" si="0">J9-I9</f>
        <v>-126963.66999999993</v>
      </c>
      <c r="L9" s="23"/>
      <c r="M9" s="24"/>
      <c r="N9" s="20" t="s">
        <v>33</v>
      </c>
    </row>
    <row r="10" spans="1:14" ht="39" outlineLevel="7" x14ac:dyDescent="0.25">
      <c r="A10" s="33" t="s">
        <v>9</v>
      </c>
      <c r="B10" s="34" t="s">
        <v>10</v>
      </c>
      <c r="C10" s="35"/>
      <c r="D10" s="35"/>
      <c r="E10" s="35"/>
      <c r="F10" s="35"/>
      <c r="G10" s="35"/>
      <c r="H10" s="35"/>
      <c r="I10" s="12">
        <v>0</v>
      </c>
      <c r="J10" s="12">
        <v>80000</v>
      </c>
      <c r="K10" s="10">
        <f t="shared" si="0"/>
        <v>80000</v>
      </c>
      <c r="L10" s="25"/>
      <c r="M10" s="26"/>
      <c r="N10" s="21" t="s">
        <v>32</v>
      </c>
    </row>
    <row r="11" spans="1:14" ht="39" x14ac:dyDescent="0.25">
      <c r="A11" s="33" t="s">
        <v>9</v>
      </c>
      <c r="B11" s="34" t="s">
        <v>11</v>
      </c>
      <c r="C11" s="35"/>
      <c r="D11" s="35"/>
      <c r="E11" s="35"/>
      <c r="F11" s="35"/>
      <c r="G11" s="35"/>
      <c r="H11" s="35"/>
      <c r="I11" s="12">
        <v>53149319.859999999</v>
      </c>
      <c r="J11" s="12">
        <v>57845686.450000003</v>
      </c>
      <c r="K11" s="10">
        <f t="shared" si="0"/>
        <v>4696366.5900000036</v>
      </c>
      <c r="L11" s="25"/>
      <c r="M11" s="26"/>
      <c r="N11" s="21" t="s">
        <v>30</v>
      </c>
    </row>
    <row r="12" spans="1:14" ht="89.25" outlineLevel="7" x14ac:dyDescent="0.25">
      <c r="A12" s="33" t="s">
        <v>9</v>
      </c>
      <c r="B12" s="34" t="s">
        <v>12</v>
      </c>
      <c r="C12" s="35"/>
      <c r="D12" s="35"/>
      <c r="E12" s="35"/>
      <c r="F12" s="35"/>
      <c r="G12" s="35"/>
      <c r="H12" s="35"/>
      <c r="I12" s="12">
        <v>19028196</v>
      </c>
      <c r="J12" s="12">
        <v>40618354.369999997</v>
      </c>
      <c r="K12" s="10">
        <f t="shared" ref="K12:K18" si="1">J12-I12</f>
        <v>21590158.369999997</v>
      </c>
      <c r="L12" s="13"/>
      <c r="M12" s="14"/>
      <c r="N12" s="29" t="s">
        <v>31</v>
      </c>
    </row>
    <row r="13" spans="1:14" ht="77.25" outlineLevel="7" x14ac:dyDescent="0.25">
      <c r="A13" s="43" t="s">
        <v>14</v>
      </c>
      <c r="B13" s="44" t="s">
        <v>13</v>
      </c>
      <c r="C13" s="45"/>
      <c r="D13" s="45"/>
      <c r="E13" s="45"/>
      <c r="F13" s="45"/>
      <c r="G13" s="45"/>
      <c r="H13" s="45"/>
      <c r="I13" s="22">
        <v>613607326.51999998</v>
      </c>
      <c r="J13" s="22">
        <v>613607326.52999997</v>
      </c>
      <c r="K13" s="22">
        <f t="shared" si="1"/>
        <v>9.9999904632568359E-3</v>
      </c>
      <c r="L13" s="13"/>
      <c r="M13" s="14"/>
      <c r="N13" s="9" t="s">
        <v>35</v>
      </c>
    </row>
    <row r="14" spans="1:14" ht="38.25" outlineLevel="7" x14ac:dyDescent="0.25">
      <c r="A14" s="70" t="s">
        <v>15</v>
      </c>
      <c r="B14" s="46" t="s">
        <v>16</v>
      </c>
      <c r="C14" s="46"/>
      <c r="D14" s="46"/>
      <c r="E14" s="46"/>
      <c r="F14" s="46"/>
      <c r="G14" s="46"/>
      <c r="H14" s="46"/>
      <c r="I14" s="47">
        <v>90188434.659999996</v>
      </c>
      <c r="J14" s="47">
        <v>90188434.670000002</v>
      </c>
      <c r="K14" s="47">
        <f t="shared" si="1"/>
        <v>1.000000536441803E-2</v>
      </c>
      <c r="L14" s="18"/>
      <c r="M14" s="18"/>
      <c r="N14" s="18" t="s">
        <v>29</v>
      </c>
    </row>
    <row r="15" spans="1:14" ht="76.5" outlineLevel="7" x14ac:dyDescent="0.25">
      <c r="A15" s="43" t="s">
        <v>17</v>
      </c>
      <c r="B15" s="44" t="s">
        <v>18</v>
      </c>
      <c r="C15" s="48"/>
      <c r="D15" s="48"/>
      <c r="E15" s="48"/>
      <c r="F15" s="48"/>
      <c r="G15" s="48"/>
      <c r="H15" s="48"/>
      <c r="I15" s="49">
        <v>108649365</v>
      </c>
      <c r="J15" s="49">
        <v>108859365</v>
      </c>
      <c r="K15" s="49">
        <f t="shared" si="1"/>
        <v>210000</v>
      </c>
      <c r="L15" s="18"/>
      <c r="M15" s="18"/>
      <c r="N15" s="18" t="s">
        <v>35</v>
      </c>
    </row>
    <row r="16" spans="1:14" ht="102" x14ac:dyDescent="0.25">
      <c r="A16" s="50" t="s">
        <v>15</v>
      </c>
      <c r="B16" s="51" t="s">
        <v>19</v>
      </c>
      <c r="C16" s="46"/>
      <c r="D16" s="46"/>
      <c r="E16" s="46"/>
      <c r="F16" s="46"/>
      <c r="G16" s="46"/>
      <c r="H16" s="46"/>
      <c r="I16" s="52">
        <v>16986290</v>
      </c>
      <c r="J16" s="52">
        <v>17196290</v>
      </c>
      <c r="K16" s="47">
        <f t="shared" si="1"/>
        <v>210000</v>
      </c>
      <c r="L16" s="18"/>
      <c r="M16" s="18"/>
      <c r="N16" s="18" t="s">
        <v>28</v>
      </c>
    </row>
    <row r="17" spans="1:14" ht="77.25" x14ac:dyDescent="0.25">
      <c r="A17" s="71" t="s">
        <v>21</v>
      </c>
      <c r="B17" s="53" t="s">
        <v>22</v>
      </c>
      <c r="C17" s="54"/>
      <c r="D17" s="54"/>
      <c r="E17" s="54"/>
      <c r="F17" s="54"/>
      <c r="G17" s="54"/>
      <c r="H17" s="54"/>
      <c r="I17" s="55">
        <v>14278869.27</v>
      </c>
      <c r="J17" s="55">
        <v>14428869.27</v>
      </c>
      <c r="K17" s="49">
        <f t="shared" si="1"/>
        <v>150000</v>
      </c>
      <c r="L17" s="15"/>
      <c r="M17" s="15"/>
      <c r="N17" s="28" t="s">
        <v>35</v>
      </c>
    </row>
    <row r="18" spans="1:14" ht="102.75" x14ac:dyDescent="0.25">
      <c r="A18" s="36" t="s">
        <v>23</v>
      </c>
      <c r="B18" s="37" t="s">
        <v>24</v>
      </c>
      <c r="C18" s="38"/>
      <c r="D18" s="38"/>
      <c r="E18" s="38"/>
      <c r="F18" s="38"/>
      <c r="G18" s="38"/>
      <c r="H18" s="38"/>
      <c r="I18" s="39">
        <v>400000</v>
      </c>
      <c r="J18" s="39">
        <v>550000</v>
      </c>
      <c r="K18" s="47">
        <f t="shared" si="1"/>
        <v>150000</v>
      </c>
      <c r="L18" s="16"/>
      <c r="M18" s="16"/>
      <c r="N18" s="28" t="s">
        <v>27</v>
      </c>
    </row>
    <row r="19" spans="1:14" x14ac:dyDescent="0.25">
      <c r="A19" s="56" t="s">
        <v>25</v>
      </c>
      <c r="B19" s="57"/>
      <c r="C19" s="17"/>
      <c r="D19" s="17"/>
      <c r="E19" s="17"/>
      <c r="F19" s="17"/>
      <c r="G19" s="17"/>
      <c r="H19" s="17"/>
      <c r="I19" s="27">
        <v>961179240.25999999</v>
      </c>
      <c r="J19" s="27">
        <v>987778801.55999994</v>
      </c>
      <c r="K19" s="27">
        <f>J19-I19</f>
        <v>26599561.299999952</v>
      </c>
      <c r="L19" s="17"/>
      <c r="M19" s="17"/>
      <c r="N19" s="17"/>
    </row>
  </sheetData>
  <mergeCells count="18">
    <mergeCell ref="M6:M7"/>
    <mergeCell ref="N6:N7"/>
    <mergeCell ref="A19:B19"/>
    <mergeCell ref="A1:J1"/>
    <mergeCell ref="A5:M5"/>
    <mergeCell ref="A2:N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ageMargins left="0.19685039370078741" right="0.19685039370078741" top="0.19685039370078741" bottom="0.19685039370078741" header="0.39370078740157483" footer="0.39370078740157483"/>
  <pageSetup paperSize="9" scale="7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2023-05-30T12:29:12Z</cp:lastPrinted>
  <dcterms:created xsi:type="dcterms:W3CDTF">2021-04-23T12:19:14Z</dcterms:created>
  <dcterms:modified xsi:type="dcterms:W3CDTF">2023-05-30T12:40:15Z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